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_FilterDatabase" localSheetId="0" hidden="1">'1'!$A$8:$XEG$30</definedName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<sst xmlns="http://schemas.openxmlformats.org/spreadsheetml/2006/main" count="83" uniqueCount="26">
  <si>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</si>
  <si>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</si>
  <si>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</si>
  <si>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</si>
  <si>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</si>
  <si>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</si>
  <si>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</si>
  <si>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</si>
  <si>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</si>
  <si>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</si>
  <si>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</si>
  <si>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</si>
  <si>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</si>
  <si>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</si>
  <si>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</si>
  <si>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</si>
  <si>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</si>
  <si>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</si>
  <si>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</si>
  <si>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Кабельная продукция."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</si>
  <si>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НВЛ-2019/473</t>
    </r>
  </si>
  <si>
    <t>Провод медный неизолированный гибкий МГ 6</t>
  </si>
  <si>
    <t>Провод медный неизолированный гибкий ПМГ5 6,0</t>
  </si>
  <si>
    <t>КГ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</si>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</sst>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view="pageBreakPreview" topLeftCell="A28" zoomScaleNormal="100" zoomScaleSheetLayoutView="100" workbookViewId="0">
      <selection activeCell="G44" sqref="G4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6.7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20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18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38.25" customHeight="1" x14ac:dyDescent="0.2">
      <c r="A6" s="49" t="s">
        <v>17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8">
        <v>1</v>
      </c>
      <c r="B10" s="48" t="s">
        <v>12</v>
      </c>
      <c r="C10" s="42">
        <v>1040828</v>
      </c>
      <c r="D10" s="43" t="s">
        <v>21</v>
      </c>
      <c r="E10" s="44" t="s">
        <v>23</v>
      </c>
      <c r="F10" s="45">
        <v>8.3000000000000007</v>
      </c>
      <c r="G10" s="46">
        <v>248.12530733059555</v>
      </c>
      <c r="H10" s="47">
        <v>40003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8">
        <v>2</v>
      </c>
      <c r="B11" s="48" t="s">
        <v>12</v>
      </c>
      <c r="C11" s="42">
        <v>1040828</v>
      </c>
      <c r="D11" s="43" t="s">
        <v>21</v>
      </c>
      <c r="E11" s="44" t="s">
        <v>23</v>
      </c>
      <c r="F11" s="45">
        <v>10</v>
      </c>
      <c r="G11" s="46">
        <v>248.12530733059555</v>
      </c>
      <c r="H11" s="47">
        <v>40003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8">
        <v>3</v>
      </c>
      <c r="B12" s="48" t="s">
        <v>12</v>
      </c>
      <c r="C12" s="42">
        <v>1040828</v>
      </c>
      <c r="D12" s="43" t="s">
        <v>21</v>
      </c>
      <c r="E12" s="44" t="s">
        <v>23</v>
      </c>
      <c r="F12" s="45">
        <v>8.6</v>
      </c>
      <c r="G12" s="46">
        <v>248.12530733059555</v>
      </c>
      <c r="H12" s="47">
        <v>40003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8">
        <v>4</v>
      </c>
      <c r="B13" s="48" t="s">
        <v>12</v>
      </c>
      <c r="C13" s="42">
        <v>1040828</v>
      </c>
      <c r="D13" s="43" t="s">
        <v>21</v>
      </c>
      <c r="E13" s="44" t="s">
        <v>23</v>
      </c>
      <c r="F13" s="45">
        <v>2.15</v>
      </c>
      <c r="G13" s="46">
        <v>248.12530733059555</v>
      </c>
      <c r="H13" s="47">
        <v>40003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8">
        <v>5</v>
      </c>
      <c r="B14" s="48" t="s">
        <v>12</v>
      </c>
      <c r="C14" s="42">
        <v>1040828</v>
      </c>
      <c r="D14" s="43" t="s">
        <v>21</v>
      </c>
      <c r="E14" s="44" t="s">
        <v>23</v>
      </c>
      <c r="F14" s="45">
        <v>6.9</v>
      </c>
      <c r="G14" s="46">
        <v>248.12530733059555</v>
      </c>
      <c r="H14" s="47">
        <v>40003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8">
        <v>6</v>
      </c>
      <c r="B15" s="48" t="s">
        <v>12</v>
      </c>
      <c r="C15" s="42">
        <v>1040828</v>
      </c>
      <c r="D15" s="43" t="s">
        <v>21</v>
      </c>
      <c r="E15" s="44" t="s">
        <v>23</v>
      </c>
      <c r="F15" s="45">
        <v>3.01</v>
      </c>
      <c r="G15" s="46">
        <v>248.12530733059555</v>
      </c>
      <c r="H15" s="47">
        <v>40003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8">
        <v>7</v>
      </c>
      <c r="B16" s="48" t="s">
        <v>12</v>
      </c>
      <c r="C16" s="42">
        <v>1150827</v>
      </c>
      <c r="D16" s="43" t="s">
        <v>22</v>
      </c>
      <c r="E16" s="44" t="s">
        <v>23</v>
      </c>
      <c r="F16" s="45">
        <v>33.200000000000003</v>
      </c>
      <c r="G16" s="46">
        <v>306.18956772864004</v>
      </c>
      <c r="H16" s="47">
        <v>41091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8">
        <v>8</v>
      </c>
      <c r="B17" s="48" t="s">
        <v>12</v>
      </c>
      <c r="C17" s="42">
        <v>1150827</v>
      </c>
      <c r="D17" s="43" t="s">
        <v>22</v>
      </c>
      <c r="E17" s="44" t="s">
        <v>23</v>
      </c>
      <c r="F17" s="45">
        <v>9.5</v>
      </c>
      <c r="G17" s="46">
        <v>306.18956772864004</v>
      </c>
      <c r="H17" s="47">
        <v>41091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8">
        <v>9</v>
      </c>
      <c r="B18" s="48" t="s">
        <v>12</v>
      </c>
      <c r="C18" s="42">
        <v>1150827</v>
      </c>
      <c r="D18" s="43" t="s">
        <v>22</v>
      </c>
      <c r="E18" s="44" t="s">
        <v>23</v>
      </c>
      <c r="F18" s="45">
        <v>10</v>
      </c>
      <c r="G18" s="46">
        <v>306.18956772864004</v>
      </c>
      <c r="H18" s="47">
        <v>41091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8">
        <v>10</v>
      </c>
      <c r="B19" s="48" t="s">
        <v>12</v>
      </c>
      <c r="C19" s="42">
        <v>1150827</v>
      </c>
      <c r="D19" s="43" t="s">
        <v>22</v>
      </c>
      <c r="E19" s="44" t="s">
        <v>23</v>
      </c>
      <c r="F19" s="45">
        <v>132.458</v>
      </c>
      <c r="G19" s="46">
        <v>294.46660534086277</v>
      </c>
      <c r="H19" s="47">
        <v>41091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28.5" customHeight="1" x14ac:dyDescent="0.25">
      <c r="A20" s="48">
        <v>11</v>
      </c>
      <c r="B20" s="48" t="s">
        <v>12</v>
      </c>
      <c r="C20" s="42">
        <v>1150827</v>
      </c>
      <c r="D20" s="43" t="s">
        <v>22</v>
      </c>
      <c r="E20" s="44" t="s">
        <v>23</v>
      </c>
      <c r="F20" s="45">
        <v>120</v>
      </c>
      <c r="G20" s="46">
        <v>332.31808602064001</v>
      </c>
      <c r="H20" s="47">
        <v>40820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28.5" customHeight="1" x14ac:dyDescent="0.25">
      <c r="A21" s="48">
        <v>12</v>
      </c>
      <c r="B21" s="48" t="s">
        <v>12</v>
      </c>
      <c r="C21" s="42">
        <v>1222918</v>
      </c>
      <c r="D21" s="43" t="s">
        <v>21</v>
      </c>
      <c r="E21" s="44" t="s">
        <v>23</v>
      </c>
      <c r="F21" s="45">
        <v>2.0099999999999998</v>
      </c>
      <c r="G21" s="46">
        <v>343.08035459969619</v>
      </c>
      <c r="H21" s="47">
        <v>40855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8">
        <v>13</v>
      </c>
      <c r="B22" s="48" t="s">
        <v>12</v>
      </c>
      <c r="C22" s="42">
        <v>1222918</v>
      </c>
      <c r="D22" s="43" t="s">
        <v>21</v>
      </c>
      <c r="E22" s="44" t="s">
        <v>23</v>
      </c>
      <c r="F22" s="45">
        <v>22.99</v>
      </c>
      <c r="G22" s="46">
        <v>343.08035459969619</v>
      </c>
      <c r="H22" s="47">
        <v>40855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8">
        <v>14</v>
      </c>
      <c r="B23" s="48" t="s">
        <v>12</v>
      </c>
      <c r="C23" s="42">
        <v>1222918</v>
      </c>
      <c r="D23" s="43" t="s">
        <v>21</v>
      </c>
      <c r="E23" s="44" t="s">
        <v>23</v>
      </c>
      <c r="F23" s="45">
        <v>40</v>
      </c>
      <c r="G23" s="46">
        <v>343.08035459969619</v>
      </c>
      <c r="H23" s="47">
        <v>40855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8">
        <v>15</v>
      </c>
      <c r="B24" s="48" t="s">
        <v>12</v>
      </c>
      <c r="C24" s="42">
        <v>1222918</v>
      </c>
      <c r="D24" s="43" t="s">
        <v>21</v>
      </c>
      <c r="E24" s="44" t="s">
        <v>23</v>
      </c>
      <c r="F24" s="45">
        <v>46.89</v>
      </c>
      <c r="G24" s="46">
        <v>343.08035459969619</v>
      </c>
      <c r="H24" s="47">
        <v>40855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8">
        <v>16</v>
      </c>
      <c r="B25" s="48" t="s">
        <v>12</v>
      </c>
      <c r="C25" s="42">
        <v>1222918</v>
      </c>
      <c r="D25" s="43" t="s">
        <v>21</v>
      </c>
      <c r="E25" s="44" t="s">
        <v>23</v>
      </c>
      <c r="F25" s="45">
        <v>68.745000000000005</v>
      </c>
      <c r="G25" s="46">
        <v>343.08035459969619</v>
      </c>
      <c r="H25" s="47">
        <v>40862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8">
        <v>17</v>
      </c>
      <c r="B26" s="48" t="s">
        <v>12</v>
      </c>
      <c r="C26" s="42">
        <v>1222918</v>
      </c>
      <c r="D26" s="43" t="s">
        <v>21</v>
      </c>
      <c r="E26" s="44" t="s">
        <v>23</v>
      </c>
      <c r="F26" s="45">
        <v>1.5</v>
      </c>
      <c r="G26" s="46">
        <v>343.08035459969619</v>
      </c>
      <c r="H26" s="47">
        <v>40862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8">
        <v>18</v>
      </c>
      <c r="B27" s="48" t="s">
        <v>12</v>
      </c>
      <c r="C27" s="42">
        <v>1222918</v>
      </c>
      <c r="D27" s="43" t="s">
        <v>21</v>
      </c>
      <c r="E27" s="44" t="s">
        <v>23</v>
      </c>
      <c r="F27" s="45">
        <v>0.37</v>
      </c>
      <c r="G27" s="46">
        <v>343.08035459969619</v>
      </c>
      <c r="H27" s="47">
        <v>40862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8">
        <v>19</v>
      </c>
      <c r="B28" s="48" t="s">
        <v>12</v>
      </c>
      <c r="C28" s="42">
        <v>1222918</v>
      </c>
      <c r="D28" s="43" t="s">
        <v>21</v>
      </c>
      <c r="E28" s="44" t="s">
        <v>23</v>
      </c>
      <c r="F28" s="45">
        <v>2.5</v>
      </c>
      <c r="G28" s="46">
        <v>343.08035459969619</v>
      </c>
      <c r="H28" s="47">
        <v>40862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8">
        <v>20</v>
      </c>
      <c r="B29" s="48" t="s">
        <v>12</v>
      </c>
      <c r="C29" s="42">
        <v>1222918</v>
      </c>
      <c r="D29" s="43" t="s">
        <v>21</v>
      </c>
      <c r="E29" s="44" t="s">
        <v>23</v>
      </c>
      <c r="F29" s="45">
        <v>0.03</v>
      </c>
      <c r="G29" s="46">
        <v>343.08035459969619</v>
      </c>
      <c r="H29" s="47">
        <v>40862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" customFormat="1" x14ac:dyDescent="0.25">
      <c r="A30" s="60" t="s">
        <v>7</v>
      </c>
      <c r="B30" s="60"/>
      <c r="C30" s="60"/>
      <c r="D30" s="60"/>
      <c r="E30" s="20"/>
      <c r="F30" s="21">
        <f>SUM(F10:F29)</f>
        <v>529.15299999999991</v>
      </c>
      <c r="G30" s="22"/>
      <c r="H30" s="30"/>
      <c r="I30" s="34"/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31"/>
    </row>
    <row r="32" spans="1:16361" s="4" customFormat="1" ht="111.75" customHeight="1" x14ac:dyDescent="0.25">
      <c r="A32" s="61" t="s">
        <v>8</v>
      </c>
      <c r="B32" s="62"/>
      <c r="C32" s="62"/>
      <c r="D32" s="63"/>
      <c r="E32" s="64" t="s">
        <v>9</v>
      </c>
      <c r="F32" s="64"/>
      <c r="G32" s="64"/>
      <c r="H32" s="64"/>
    </row>
    <row r="33" spans="1:8" s="4" customFormat="1" ht="15.75" customHeight="1" x14ac:dyDescent="0.25">
      <c r="A33" s="57" t="s">
        <v>10</v>
      </c>
      <c r="B33" s="58"/>
      <c r="C33" s="58"/>
      <c r="D33" s="59"/>
      <c r="E33" s="56" t="s">
        <v>16</v>
      </c>
      <c r="F33" s="56"/>
      <c r="G33" s="56"/>
      <c r="H33" s="56"/>
    </row>
    <row r="34" spans="1:8" s="4" customFormat="1" ht="15.75" customHeight="1" x14ac:dyDescent="0.25">
      <c r="A34" s="57" t="s">
        <v>15</v>
      </c>
      <c r="B34" s="58"/>
      <c r="C34" s="58"/>
      <c r="D34" s="59"/>
      <c r="E34" s="56" t="s">
        <v>16</v>
      </c>
      <c r="F34" s="56"/>
      <c r="G34" s="56"/>
      <c r="H34" s="56"/>
    </row>
    <row r="39" spans="1:8" s="18" customFormat="1" ht="44.25" customHeight="1" x14ac:dyDescent="0.25">
      <c r="A39" s="65" t="s">
        <v>24</v>
      </c>
      <c r="B39" s="65"/>
      <c r="C39" s="65"/>
      <c r="D39" s="65"/>
      <c r="E39" s="19"/>
      <c r="F39" s="19"/>
      <c r="G39" s="66" t="s">
        <v>25</v>
      </c>
      <c r="H39" s="67"/>
    </row>
    <row r="40" spans="1:8" s="12" customFormat="1" ht="18.75" x14ac:dyDescent="0.3">
      <c r="A40" s="17"/>
      <c r="C40" s="25"/>
      <c r="F40" s="13"/>
      <c r="G40" s="27"/>
      <c r="H40" s="32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9:H39"/>
  </mergeCells>
  <pageMargins left="0.25" right="0.25" top="0.75" bottom="0.75" header="0.3" footer="0.3"/>
  <pageSetup paperSize="9" scale="6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2019-11-13T07:27:45Z</cp:lastPrinted>
  <dcterms:created xsi:type="dcterms:W3CDTF">2016-09-16T10:27:35Z</dcterms:created>
  <dcterms:modified xsi:type="dcterms:W3CDTF">2020-03-31T12:27:50Z</dcterms:modified>
</cp:coreProperties>
</file>